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Иркут.2" sheetId="1" r:id="rId1"/>
  </sheets>
  <externalReferences>
    <externalReference r:id="rId2"/>
  </externalReferences>
  <definedNames>
    <definedName name="Z_6E36EA37_049E_4FAE_B719_2847CD16F858_.wvu.Cols" localSheetId="0" hidden="1">Иркут.2!$F:$H,Иркут.2!$L:$O</definedName>
    <definedName name="Z_6E36EA37_049E_4FAE_B719_2847CD16F858_.wvu.Rows" localSheetId="0" hidden="1">Иркут.2!$42:$45</definedName>
    <definedName name="Z_73C0D023_21BD_4441_8EFA_957546C15799_.wvu.Cols" localSheetId="0" hidden="1">Иркут.2!$F:$H,Иркут.2!$L:$O</definedName>
    <definedName name="Z_73C0D023_21BD_4441_8EFA_957546C15799_.wvu.Rows" localSheetId="0" hidden="1">Иркут.2!$42:$45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N50" s="1"/>
  <c r="M25"/>
  <c r="L25"/>
  <c r="L50" s="1"/>
  <c r="G24"/>
  <c r="G49" s="1"/>
  <c r="E3"/>
  <c r="G33" l="1"/>
  <c r="H33" s="1"/>
  <c r="F54"/>
  <c r="F57" s="1"/>
  <c r="G44"/>
  <c r="H44" s="1"/>
  <c r="G42"/>
  <c r="H42" s="1"/>
  <c r="H28"/>
  <c r="H32"/>
  <c r="H36"/>
  <c r="I32"/>
  <c r="I39"/>
  <c r="H41"/>
  <c r="H49"/>
  <c r="G27"/>
  <c r="G28"/>
  <c r="G29"/>
  <c r="H29" s="1"/>
  <c r="G30"/>
  <c r="H30" s="1"/>
  <c r="G31"/>
  <c r="H31" s="1"/>
  <c r="G32"/>
  <c r="M32"/>
  <c r="M50" s="1"/>
  <c r="G34"/>
  <c r="H34" s="1"/>
  <c r="G35"/>
  <c r="H35" s="1"/>
  <c r="G36"/>
  <c r="G37"/>
  <c r="H37" s="1"/>
  <c r="G38"/>
  <c r="H38" s="1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<sst xmlns="http://schemas.openxmlformats.org/spreadsheetml/2006/main" count="65" uniqueCount="54">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</sst>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I38" sqref="I38"/>
    </sheetView>
  </sheetViews>
  <sheetFormatPr defaultColWidth="9.140625" defaultRowHeight="12.75"/>
  <cols>
    <col min="1" max="3" width="9.140625" style="1"/>
    <col min="4" max="4" width="20.42578125" style="1" customWidth="1"/>
    <col min="5" max="5" width="19.710937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7.2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6.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5.75" customHeight="1">
      <c r="A3" s="56" t="s">
        <v>1</v>
      </c>
      <c r="B3" s="57"/>
      <c r="C3" s="57"/>
      <c r="D3" s="57"/>
      <c r="E3" s="2">
        <f>E4+E5</f>
        <v>2546.71</v>
      </c>
      <c r="F3" s="3"/>
      <c r="G3" s="4"/>
      <c r="H3" s="4"/>
      <c r="I3" s="5" t="s">
        <v>2</v>
      </c>
    </row>
    <row r="4" spans="1:10" ht="15.75" customHeight="1">
      <c r="A4" s="56" t="s">
        <v>3</v>
      </c>
      <c r="B4" s="57"/>
      <c r="C4" s="57"/>
      <c r="D4" s="57"/>
      <c r="E4" s="2">
        <v>2546.71</v>
      </c>
      <c r="F4" s="3"/>
      <c r="G4" s="4"/>
      <c r="H4" s="4"/>
      <c r="I4" s="5" t="s">
        <v>2</v>
      </c>
    </row>
    <row r="5" spans="1:10" ht="15.75" customHeight="1">
      <c r="A5" s="56" t="s">
        <v>4</v>
      </c>
      <c r="B5" s="57"/>
      <c r="C5" s="57"/>
      <c r="D5" s="57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646963.39</v>
      </c>
      <c r="F10" s="25"/>
      <c r="G10" s="23"/>
      <c r="H10" s="23"/>
      <c r="I10" s="25">
        <v>647162.49</v>
      </c>
      <c r="J10" s="26">
        <v>117499.9</v>
      </c>
    </row>
    <row r="11" spans="1:10" ht="14.45" customHeight="1">
      <c r="A11" s="65" t="s">
        <v>14</v>
      </c>
      <c r="B11" s="66"/>
      <c r="C11" s="66"/>
      <c r="D11" s="67"/>
      <c r="E11" s="25"/>
      <c r="F11" s="25"/>
      <c r="G11" s="23"/>
      <c r="H11" s="23"/>
      <c r="I11" s="25"/>
      <c r="J11" s="26"/>
    </row>
    <row r="12" spans="1:10" ht="13.9" customHeight="1">
      <c r="A12" s="65" t="s">
        <v>15</v>
      </c>
      <c r="B12" s="66"/>
      <c r="C12" s="66"/>
      <c r="D12" s="67"/>
      <c r="E12" s="25">
        <v>110359.42</v>
      </c>
      <c r="F12" s="25"/>
      <c r="G12" s="23"/>
      <c r="H12" s="23"/>
      <c r="I12" s="25">
        <v>104915.63</v>
      </c>
      <c r="J12" s="26">
        <v>26473.93</v>
      </c>
    </row>
    <row r="13" spans="1:10" ht="12.75" customHeight="1">
      <c r="A13" s="65" t="s">
        <v>16</v>
      </c>
      <c r="B13" s="66"/>
      <c r="C13" s="66"/>
      <c r="D13" s="67"/>
      <c r="E13" s="25">
        <v>157089.38</v>
      </c>
      <c r="F13" s="25"/>
      <c r="G13" s="23"/>
      <c r="H13" s="23"/>
      <c r="I13" s="25">
        <v>150090.07</v>
      </c>
      <c r="J13" s="26">
        <v>37618.22</v>
      </c>
    </row>
    <row r="14" spans="1:10" ht="14.45" customHeight="1">
      <c r="A14" s="58" t="s">
        <v>17</v>
      </c>
      <c r="B14" s="58"/>
      <c r="C14" s="58"/>
      <c r="D14" s="58"/>
      <c r="E14" s="25">
        <v>283106.17</v>
      </c>
      <c r="F14" s="25"/>
      <c r="G14" s="23"/>
      <c r="H14" s="23"/>
      <c r="I14" s="25">
        <v>290616.8</v>
      </c>
      <c r="J14" s="26">
        <v>118164.36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6.5" customHeight="1">
      <c r="A16" s="71" t="s">
        <v>19</v>
      </c>
      <c r="B16" s="72"/>
      <c r="C16" s="72"/>
      <c r="D16" s="73"/>
      <c r="E16" s="25">
        <v>414243.24</v>
      </c>
      <c r="F16" s="25"/>
      <c r="G16" s="23"/>
      <c r="H16" s="23"/>
      <c r="I16" s="25">
        <v>414600.85</v>
      </c>
      <c r="J16" s="26">
        <v>70227.91</v>
      </c>
    </row>
    <row r="17" spans="1:15" ht="15.75">
      <c r="A17" s="58" t="s">
        <v>20</v>
      </c>
      <c r="B17" s="58"/>
      <c r="C17" s="58"/>
      <c r="D17" s="58"/>
      <c r="E17" s="25">
        <v>40325.379999999997</v>
      </c>
      <c r="F17" s="25"/>
      <c r="G17" s="23"/>
      <c r="H17" s="23"/>
      <c r="I17" s="25">
        <v>40370.28</v>
      </c>
      <c r="J17" s="26">
        <v>7108.8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/>
      <c r="F19" s="25"/>
      <c r="G19" s="23"/>
      <c r="H19" s="23"/>
      <c r="I19" s="25"/>
      <c r="J19" s="26"/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6320.16</v>
      </c>
      <c r="F21" s="25"/>
      <c r="G21" s="23"/>
      <c r="H21" s="23"/>
      <c r="I21" s="25">
        <v>6173.23</v>
      </c>
      <c r="J21" s="26">
        <v>1753.9</v>
      </c>
      <c r="M21" s="27"/>
    </row>
    <row r="22" spans="1:15" ht="12.75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  <c r="M22" s="27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1.0064</v>
      </c>
    </row>
    <row r="24" spans="1:15" ht="15.75">
      <c r="A24" s="78" t="s">
        <v>53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-150772.31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20223.59</v>
      </c>
      <c r="L25" s="85">
        <f>SUM(L27:L31)</f>
        <v>24405.9</v>
      </c>
      <c r="M25" s="85">
        <f t="shared" ref="M25:O25" si="0">SUM(M27:M31)</f>
        <v>28798.962</v>
      </c>
      <c r="N25" s="85">
        <f t="shared" si="0"/>
        <v>0</v>
      </c>
      <c r="O25" s="85">
        <f t="shared" si="0"/>
        <v>0</v>
      </c>
    </row>
    <row r="26" spans="1:15" ht="24.75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6856.05</v>
      </c>
      <c r="L27" s="41">
        <v>8943.36</v>
      </c>
      <c r="M27" s="41">
        <f>L27*118%</f>
        <v>10553.1648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2037.05</v>
      </c>
      <c r="L28" s="41">
        <v>2696.56</v>
      </c>
      <c r="M28" s="41">
        <f t="shared" ref="M28:M31" si="4">L28*118%</f>
        <v>3181.9407999999999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65.739999999999995</v>
      </c>
      <c r="L29" s="41">
        <v>2064.63</v>
      </c>
      <c r="M29" s="41">
        <f t="shared" si="4"/>
        <v>2436.2633999999998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2065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2.75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9199.75</v>
      </c>
      <c r="L31" s="41">
        <v>10701.35</v>
      </c>
      <c r="M31" s="41">
        <f t="shared" si="4"/>
        <v>12627.592999999999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177155.24000000002</v>
      </c>
      <c r="L32" s="85">
        <f t="shared" ref="L32:O32" si="6">SUM(L34:L38)</f>
        <v>40266.04</v>
      </c>
      <c r="M32" s="85">
        <f t="shared" si="6"/>
        <v>47513.927200000006</v>
      </c>
      <c r="N32" s="85">
        <f t="shared" si="6"/>
        <v>38467.980000000003</v>
      </c>
      <c r="O32" s="85">
        <f t="shared" si="6"/>
        <v>38714.175071999998</v>
      </c>
    </row>
    <row r="33" spans="1:15" ht="33.75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54691.9</v>
      </c>
      <c r="L34" s="41">
        <v>8549.69</v>
      </c>
      <c r="M34" s="41">
        <f t="shared" ref="M34:M38" si="7">L34*118%</f>
        <v>10088.6342</v>
      </c>
      <c r="N34" s="41">
        <v>25927.98</v>
      </c>
      <c r="O34" s="41">
        <f t="shared" ref="O34:O38" si="8">N34*$O$23</f>
        <v>26093.919071999997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12417.89</v>
      </c>
      <c r="L35" s="41">
        <v>2575.16</v>
      </c>
      <c r="M35" s="41">
        <f t="shared" si="7"/>
        <v>3038.6887999999994</v>
      </c>
      <c r="N35" s="41">
        <v>5083.38</v>
      </c>
      <c r="O35" s="41">
        <f t="shared" si="8"/>
        <v>5115.9136319999998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20938.03</v>
      </c>
      <c r="L36" s="41">
        <v>3927.42</v>
      </c>
      <c r="M36" s="41">
        <f t="shared" si="7"/>
        <v>4634.3555999999999</v>
      </c>
      <c r="N36" s="41">
        <v>1166.73</v>
      </c>
      <c r="O36" s="41">
        <f t="shared" si="8"/>
        <v>1174.1970719999999</v>
      </c>
    </row>
    <row r="37" spans="1:15" ht="15.75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27714.66+7800</f>
        <v>35514.660000000003</v>
      </c>
      <c r="L37" s="41">
        <v>10250.4</v>
      </c>
      <c r="M37" s="41">
        <f t="shared" si="7"/>
        <v>12095.472</v>
      </c>
      <c r="N37" s="41"/>
      <c r="O37" s="41">
        <f t="shared" si="8"/>
        <v>0</v>
      </c>
    </row>
    <row r="38" spans="1:15" ht="43.5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53592.76</v>
      </c>
      <c r="L38" s="41">
        <v>14963.37</v>
      </c>
      <c r="M38" s="41">
        <f t="shared" si="7"/>
        <v>17656.776600000001</v>
      </c>
      <c r="N38" s="41">
        <v>6289.89</v>
      </c>
      <c r="O38" s="41">
        <f t="shared" si="8"/>
        <v>6330.1452959999997</v>
      </c>
    </row>
    <row r="39" spans="1:15" ht="33" customHeight="1">
      <c r="A39" s="97" t="s">
        <v>38</v>
      </c>
      <c r="B39" s="98"/>
      <c r="C39" s="98"/>
      <c r="D39" s="98"/>
      <c r="E39" s="99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82107.099999999991</v>
      </c>
      <c r="L39" s="44">
        <f t="shared" ref="L39:O39" si="10">SUM(L40:L48)</f>
        <v>4826.49</v>
      </c>
      <c r="M39" s="44">
        <f t="shared" si="10"/>
        <v>5695.2581999999993</v>
      </c>
      <c r="N39" s="44">
        <f t="shared" si="10"/>
        <v>79358.570000000007</v>
      </c>
      <c r="O39" s="44">
        <f t="shared" si="10"/>
        <v>79866.464848000003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56859.97</v>
      </c>
      <c r="L40" s="41">
        <v>277.89999999999998</v>
      </c>
      <c r="M40" s="41">
        <f t="shared" ref="M40:M49" si="11">L40*118%</f>
        <v>327.92199999999997</v>
      </c>
      <c r="N40" s="41">
        <v>55102.559999999998</v>
      </c>
      <c r="O40" s="41">
        <f t="shared" ref="O40:O49" si="12">N40*$O$23</f>
        <v>55455.216383999992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11455.59</v>
      </c>
      <c r="L41" s="41">
        <v>82.15</v>
      </c>
      <c r="M41" s="41">
        <f t="shared" si="11"/>
        <v>96.936999999999998</v>
      </c>
      <c r="N41" s="41">
        <v>11157.5</v>
      </c>
      <c r="O41" s="41">
        <f t="shared" si="12"/>
        <v>11228.907999999999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360.72</v>
      </c>
      <c r="L46" s="41">
        <v>33.65</v>
      </c>
      <c r="M46" s="41">
        <f t="shared" si="11"/>
        <v>39.706999999999994</v>
      </c>
      <c r="N46" s="41">
        <v>578.16</v>
      </c>
      <c r="O46" s="41">
        <f t="shared" si="12"/>
        <v>581.8602239999999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2081.12</v>
      </c>
      <c r="L47" s="41">
        <v>1510.34</v>
      </c>
      <c r="M47" s="41">
        <f t="shared" si="11"/>
        <v>1782.2011999999997</v>
      </c>
      <c r="N47" s="41"/>
      <c r="O47" s="41">
        <f t="shared" si="12"/>
        <v>0</v>
      </c>
    </row>
    <row r="48" spans="1:15" ht="44.25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11349.7</v>
      </c>
      <c r="L48" s="41">
        <v>2922.45</v>
      </c>
      <c r="M48" s="41">
        <f t="shared" si="11"/>
        <v>3448.4909999999995</v>
      </c>
      <c r="N48" s="41">
        <v>12520.35</v>
      </c>
      <c r="O48" s="41">
        <f t="shared" si="12"/>
        <v>12600.480240000001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268.94</v>
      </c>
      <c r="L49" s="41">
        <v>224.07</v>
      </c>
      <c r="M49" s="41">
        <f t="shared" si="11"/>
        <v>264.40259999999995</v>
      </c>
      <c r="N49" s="41">
        <v>347.92</v>
      </c>
      <c r="O49" s="41">
        <f t="shared" si="12"/>
        <v>350.14668799999998</v>
      </c>
    </row>
    <row r="50" spans="1:15" ht="31.5" customHeight="1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279754.87</v>
      </c>
      <c r="L50" s="44">
        <f t="shared" ref="L50:O50" si="13">L25+L32+L39+L49</f>
        <v>69722.500000000015</v>
      </c>
      <c r="M50" s="44">
        <f t="shared" si="13"/>
        <v>82272.55</v>
      </c>
      <c r="N50" s="44">
        <f t="shared" si="13"/>
        <v>118174.47000000002</v>
      </c>
      <c r="O50" s="44">
        <f t="shared" si="13"/>
        <v>118930.78660799999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47527.73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36780.949999999997</v>
      </c>
      <c r="L52" s="41"/>
      <c r="M52" s="41"/>
      <c r="N52" s="41"/>
      <c r="O52" s="41"/>
    </row>
    <row r="53" spans="1:15" ht="15.75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16028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380091.55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414243.24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414600.85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-116620.62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2013-05-24T07:27:41Z</dcterms:created>
  <dcterms:modified xsi:type="dcterms:W3CDTF">2014-05-12T11:18:59Z</dcterms:modified>
</cp:coreProperties>
</file>